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17\INTERNOS\"/>
    </mc:Choice>
  </mc:AlternateContent>
  <bookViews>
    <workbookView xWindow="0" yWindow="0" windowWidth="20370" windowHeight="738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11" i="1"/>
  <c r="E11" i="1"/>
  <c r="D11" i="1"/>
  <c r="C11" i="1"/>
  <c r="B11" i="1"/>
  <c r="I10" i="1"/>
  <c r="H10" i="1"/>
  <c r="I9" i="1"/>
  <c r="H9" i="1"/>
  <c r="I7" i="1"/>
  <c r="H7" i="1"/>
  <c r="J7" i="1" s="1"/>
  <c r="I6" i="1"/>
  <c r="H6" i="1"/>
  <c r="I8" i="1"/>
  <c r="H8" i="1"/>
  <c r="J8" i="1" s="1"/>
  <c r="I11" i="1" l="1"/>
  <c r="J6" i="1"/>
  <c r="H11" i="1"/>
  <c r="J9" i="1"/>
  <c r="J10" i="1"/>
  <c r="H12" i="1" l="1"/>
  <c r="J11" i="1"/>
</calcChain>
</file>

<file path=xl/sharedStrings.xml><?xml version="1.0" encoding="utf-8"?>
<sst xmlns="http://schemas.openxmlformats.org/spreadsheetml/2006/main" count="29" uniqueCount="25">
  <si>
    <t>GERENCIA REGIONAL DE SALUD DEL GOBIERNO REGIONAL DE AREQUIPA</t>
  </si>
  <si>
    <t>SEDE DOCENTE</t>
  </si>
  <si>
    <t>HOSPITAL GOYENECHE</t>
  </si>
  <si>
    <t>HOSPITAL CAMANA</t>
  </si>
  <si>
    <t>HOSPITAL APLAO</t>
  </si>
  <si>
    <t>HOSPITAL CENTRAL DE MAJES</t>
  </si>
  <si>
    <t>SUB TOTAL</t>
  </si>
  <si>
    <t>TOTAL</t>
  </si>
  <si>
    <t>UNIVERSIDAD NACIONAL DE SAN AGUSTIN</t>
  </si>
  <si>
    <t>UNIVERSIDAD CATOLICA DE SANTA MARIA</t>
  </si>
  <si>
    <t>TOTAL GENERAL</t>
  </si>
  <si>
    <t>REFERENCIA</t>
  </si>
  <si>
    <t>RENTADAS</t>
  </si>
  <si>
    <t>NO RENTADAS</t>
  </si>
  <si>
    <t>TOTAL PLAZAS RENTADAS</t>
  </si>
  <si>
    <t>TOTAL PLAZAS NO RENTADAS</t>
  </si>
  <si>
    <t>HOSPITAL REGIONAL HONORIO DELGADO</t>
  </si>
  <si>
    <t>UNIVERSIDADES FUERA DE LA REGION AREQUIPA</t>
  </si>
  <si>
    <t>Oficio Nº 992-2017</t>
  </si>
  <si>
    <t>Oficio Nº 025-2017</t>
  </si>
  <si>
    <t>Oficio Nº 2397-2017</t>
  </si>
  <si>
    <t>Oficio Nº 4642-2017</t>
  </si>
  <si>
    <t>OFERTA DE PlAZAS DE INTERNADO EN MEDICINA</t>
  </si>
  <si>
    <t>Fecha de Elaboracion 05/12/2017</t>
  </si>
  <si>
    <t>Oficio Nº 062-2017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</si>
</sst>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K7" sqref="K7"/>
    </sheetView>
  </sheetViews>
  <sheetFormatPr baseColWidth="10" defaultRowHeight="15" x14ac:dyDescent="0.25"/>
  <cols>
    <col min="1" max="1" width="20.125" customWidth="1"/>
    <col min="2" max="10" width="9.625" customWidth="1"/>
    <col min="11" max="11" width="15.375" customWidth="1"/>
  </cols>
  <sheetData>
    <row r="1" spans="1:11" ht="18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8" x14ac:dyDescent="0.25">
      <c r="A2" s="16" t="s">
        <v>22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45" customHeight="1" x14ac:dyDescent="0.25">
      <c r="A4" s="17" t="s">
        <v>1</v>
      </c>
      <c r="B4" s="19" t="s">
        <v>8</v>
      </c>
      <c r="C4" s="20"/>
      <c r="D4" s="19" t="s">
        <v>9</v>
      </c>
      <c r="E4" s="20"/>
      <c r="F4" s="19" t="s">
        <v>17</v>
      </c>
      <c r="G4" s="20"/>
      <c r="H4" s="14" t="s">
        <v>14</v>
      </c>
      <c r="I4" s="14" t="s">
        <v>15</v>
      </c>
      <c r="J4" s="14" t="s">
        <v>10</v>
      </c>
      <c r="K4" s="14" t="s">
        <v>11</v>
      </c>
    </row>
    <row r="5" spans="1:11" ht="24" x14ac:dyDescent="0.25">
      <c r="A5" s="18"/>
      <c r="B5" s="5" t="s">
        <v>12</v>
      </c>
      <c r="C5" s="5" t="s">
        <v>13</v>
      </c>
      <c r="D5" s="5" t="s">
        <v>12</v>
      </c>
      <c r="E5" s="5" t="s">
        <v>13</v>
      </c>
      <c r="F5" s="5" t="s">
        <v>12</v>
      </c>
      <c r="G5" s="5" t="s">
        <v>13</v>
      </c>
      <c r="H5" s="15"/>
      <c r="I5" s="15"/>
      <c r="J5" s="15"/>
      <c r="K5" s="15"/>
    </row>
    <row r="6" spans="1:11" ht="39.950000000000003" customHeight="1" x14ac:dyDescent="0.25">
      <c r="A6" s="6" t="s">
        <v>16</v>
      </c>
      <c r="B6" s="2">
        <v>28</v>
      </c>
      <c r="C6" s="2">
        <v>34</v>
      </c>
      <c r="D6" s="2">
        <v>19</v>
      </c>
      <c r="E6" s="2">
        <v>23</v>
      </c>
      <c r="F6" s="2">
        <v>0</v>
      </c>
      <c r="G6" s="2">
        <v>0</v>
      </c>
      <c r="H6" s="2">
        <f t="shared" ref="H6:H7" si="0">B6+D6+F6</f>
        <v>47</v>
      </c>
      <c r="I6" s="2">
        <f t="shared" ref="I6:I7" si="1">C6+E6+G6</f>
        <v>57</v>
      </c>
      <c r="J6" s="2">
        <f t="shared" ref="J6:J7" si="2">SUM(H6:I6)</f>
        <v>104</v>
      </c>
      <c r="K6" s="3" t="s">
        <v>21</v>
      </c>
    </row>
    <row r="7" spans="1:11" ht="39.950000000000003" customHeight="1" x14ac:dyDescent="0.25">
      <c r="A7" s="6" t="s">
        <v>2</v>
      </c>
      <c r="B7" s="2">
        <v>10</v>
      </c>
      <c r="C7" s="2">
        <v>38</v>
      </c>
      <c r="D7" s="2">
        <v>7</v>
      </c>
      <c r="E7" s="2">
        <v>25</v>
      </c>
      <c r="F7" s="2">
        <v>0</v>
      </c>
      <c r="G7" s="2">
        <v>0</v>
      </c>
      <c r="H7" s="2">
        <f t="shared" si="0"/>
        <v>17</v>
      </c>
      <c r="I7" s="2">
        <f t="shared" si="1"/>
        <v>63</v>
      </c>
      <c r="J7" s="2">
        <f t="shared" si="2"/>
        <v>80</v>
      </c>
      <c r="K7" s="3" t="s">
        <v>20</v>
      </c>
    </row>
    <row r="8" spans="1:11" ht="39.950000000000003" customHeight="1" x14ac:dyDescent="0.25">
      <c r="A8" s="6" t="s">
        <v>3</v>
      </c>
      <c r="B8" s="2">
        <v>3</v>
      </c>
      <c r="C8" s="2">
        <v>3</v>
      </c>
      <c r="D8" s="2">
        <v>1</v>
      </c>
      <c r="E8" s="2">
        <v>3</v>
      </c>
      <c r="F8" s="2">
        <v>0</v>
      </c>
      <c r="G8" s="2">
        <v>4</v>
      </c>
      <c r="H8" s="2">
        <f>B8+D8+F8</f>
        <v>4</v>
      </c>
      <c r="I8" s="2">
        <f>C8+E8+G8</f>
        <v>10</v>
      </c>
      <c r="J8" s="2">
        <f t="shared" ref="J8" si="3">SUM(H8:I8)</f>
        <v>14</v>
      </c>
      <c r="K8" s="3" t="s">
        <v>19</v>
      </c>
    </row>
    <row r="9" spans="1:11" ht="39.950000000000003" customHeight="1" x14ac:dyDescent="0.25">
      <c r="A9" s="6" t="s">
        <v>4</v>
      </c>
      <c r="B9" s="2">
        <v>4</v>
      </c>
      <c r="C9" s="2">
        <v>0</v>
      </c>
      <c r="D9" s="2">
        <v>3</v>
      </c>
      <c r="E9" s="2">
        <v>0</v>
      </c>
      <c r="F9" s="2">
        <v>0</v>
      </c>
      <c r="G9" s="2">
        <v>0</v>
      </c>
      <c r="H9" s="2">
        <f t="shared" ref="H9:H10" si="4">B9+D9+F9</f>
        <v>7</v>
      </c>
      <c r="I9" s="2">
        <f t="shared" ref="I9:I10" si="5">C9+E9+G9</f>
        <v>0</v>
      </c>
      <c r="J9" s="2">
        <f t="shared" ref="J9:J10" si="6">SUM(H9:I9)</f>
        <v>7</v>
      </c>
      <c r="K9" s="3" t="s">
        <v>18</v>
      </c>
    </row>
    <row r="10" spans="1:11" ht="39.950000000000003" customHeight="1" x14ac:dyDescent="0.25">
      <c r="A10" s="6" t="s">
        <v>5</v>
      </c>
      <c r="B10" s="2">
        <v>0</v>
      </c>
      <c r="C10" s="2">
        <v>2</v>
      </c>
      <c r="D10" s="2">
        <v>0</v>
      </c>
      <c r="E10" s="2">
        <v>2</v>
      </c>
      <c r="F10" s="2">
        <v>0</v>
      </c>
      <c r="G10" s="2">
        <v>0</v>
      </c>
      <c r="H10" s="2">
        <f t="shared" si="4"/>
        <v>0</v>
      </c>
      <c r="I10" s="2">
        <f t="shared" si="5"/>
        <v>4</v>
      </c>
      <c r="J10" s="2">
        <f t="shared" si="6"/>
        <v>4</v>
      </c>
      <c r="K10" s="3" t="s">
        <v>24</v>
      </c>
    </row>
    <row r="11" spans="1:11" ht="39.950000000000003" customHeight="1" x14ac:dyDescent="0.25">
      <c r="A11" s="4" t="s">
        <v>6</v>
      </c>
      <c r="B11" s="7">
        <f>SUM(B6:B10)</f>
        <v>45</v>
      </c>
      <c r="C11" s="7">
        <f t="shared" ref="C11:J11" si="7">SUM(C6:C10)</f>
        <v>77</v>
      </c>
      <c r="D11" s="7">
        <f t="shared" si="7"/>
        <v>30</v>
      </c>
      <c r="E11" s="7">
        <f t="shared" si="7"/>
        <v>53</v>
      </c>
      <c r="F11" s="7">
        <f t="shared" si="7"/>
        <v>0</v>
      </c>
      <c r="G11" s="7">
        <f t="shared" si="7"/>
        <v>4</v>
      </c>
      <c r="H11" s="7">
        <f t="shared" si="7"/>
        <v>75</v>
      </c>
      <c r="I11" s="7">
        <f t="shared" si="7"/>
        <v>134</v>
      </c>
      <c r="J11" s="8">
        <f t="shared" si="7"/>
        <v>209</v>
      </c>
      <c r="K11" s="12"/>
    </row>
    <row r="12" spans="1:11" ht="39.950000000000003" customHeight="1" x14ac:dyDescent="0.25">
      <c r="A12" s="4" t="s">
        <v>7</v>
      </c>
      <c r="B12" s="2"/>
      <c r="C12" s="2"/>
      <c r="D12" s="2"/>
      <c r="E12" s="2"/>
      <c r="F12" s="2"/>
      <c r="G12" s="2"/>
      <c r="H12" s="10">
        <f>H11+I11</f>
        <v>209</v>
      </c>
      <c r="I12" s="11"/>
      <c r="J12" s="9"/>
      <c r="K12" s="13"/>
    </row>
    <row r="14" spans="1:11" x14ac:dyDescent="0.25">
      <c r="A14" t="s">
        <v>23</v>
      </c>
    </row>
  </sheetData>
  <mergeCells count="13">
    <mergeCell ref="J11:J12"/>
    <mergeCell ref="H12:I12"/>
    <mergeCell ref="K11:K12"/>
    <mergeCell ref="K4:K5"/>
    <mergeCell ref="A1:K1"/>
    <mergeCell ref="A2:K2"/>
    <mergeCell ref="A4:A5"/>
    <mergeCell ref="B4:C4"/>
    <mergeCell ref="D4:E4"/>
    <mergeCell ref="H4:H5"/>
    <mergeCell ref="I4:I5"/>
    <mergeCell ref="J4:J5"/>
    <mergeCell ref="F4:G4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Medina</dc:creator>
  <cp:lastModifiedBy>Janet Medina</cp:lastModifiedBy>
  <cp:lastPrinted>2017-12-05T16:30:57Z</cp:lastPrinted>
  <dcterms:created xsi:type="dcterms:W3CDTF">2017-12-04T20:52:06Z</dcterms:created>
  <dcterms:modified xsi:type="dcterms:W3CDTF">2017-12-14T15:50:05Z</dcterms:modified>
</cp:coreProperties>
</file>